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1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1"/>
  <c r="D59"/>
  <c r="D41"/>
  <c r="D42"/>
  <c r="D55" l="1"/>
  <c r="D52"/>
  <c r="D138" l="1"/>
  <c r="D93" l="1"/>
  <c r="D114"/>
  <c r="D127"/>
  <c r="D92" l="1"/>
  <c r="D87" s="1"/>
  <c r="D70" l="1"/>
  <c r="D130" l="1"/>
  <c r="D26" l="1"/>
  <c r="D36" l="1"/>
  <c r="D66" l="1"/>
  <c r="D135" l="1"/>
  <c r="D126"/>
  <c r="D124"/>
  <c r="D113"/>
  <c r="D85"/>
  <c r="D83"/>
  <c r="D77"/>
  <c r="D64"/>
  <c r="D63" s="1"/>
  <c r="D48"/>
  <c r="D46"/>
  <c r="D43"/>
  <c r="D38"/>
  <c r="D34"/>
  <c r="D33" s="1"/>
  <c r="D25"/>
  <c r="D20"/>
  <c r="D19" s="1"/>
  <c r="D13"/>
  <c r="D12" s="1"/>
  <c r="D112" l="1"/>
  <c r="D82"/>
  <c r="D81" s="1"/>
  <c r="D80" l="1"/>
  <c r="D11"/>
  <c r="D140" l="1"/>
</calcChain>
</file>

<file path=xl/comments1.xml><?xml version="1.0" encoding="utf-8"?>
<comments xmlns="http://schemas.openxmlformats.org/spreadsheetml/2006/main">
  <authors>
    <author>Автор</author>
  </authors>
  <commentList>
    <comment ref="B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<sst xmlns="http://schemas.openxmlformats.org/spreadsheetml/2006/main" count="268" uniqueCount="239">
  <si>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</si>
  <si>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</si>
  <si>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</si>
  <si>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</si>
  <si>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</si>
  <si>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</si>
  <si>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</si>
  <si>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</si>
  <si>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</si>
  <si>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</si>
  <si>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</si>
  <si>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</si>
  <si>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</si>
  <si>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</si>
  <si>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</si>
  <si>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</si>
  <si>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</si>
  <si>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</si>
  <si>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</si>
  <si>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</si>
  <si>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</si>
  <si>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</si>
  <si>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</si>
  <si>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</si>
  <si>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</si>
  <si>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</si>
  <si>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</si>
  <si>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</si>
  <si>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</si>
  <si>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</si>
  <si>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</si>
  <si>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</si>
  <si>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</si>
  <si>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</si>
  <si>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</si>
  <si>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</si>
  <si>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</si>
  <si>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</si>
  <si>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</si>
  <si>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</si>
  <si>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</si>
  <si>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</si>
  <si>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</si>
  <si>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</si>
  <si>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</si>
  <si>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</si>
  <si>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</si>
  <si>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</si>
  <si>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</si>
  <si>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</si>
  <si>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</si>
  <si>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</si>
  <si>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</si>
  <si>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</si>
  <si>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</si>
  <si>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</si>
  <si>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</si>
  <si>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</si>
  <si>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</si>
  <si>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</si>
  <si>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</si>
  <si>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</si>
  <si>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</si>
  <si>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</si>
  <si>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</si>
  <si>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</si>
  <si>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</si>
  <si>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</si>
  <si>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</si>
  <si>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</si>
  <si>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</si>
  <si>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</si>
  <si>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</si>
  <si>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</si>
  <si>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</si>
  <si>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</si>
  <si>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</si>
  <si>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</si>
  <si>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</si>
  <si>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</si>
  <si>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</si>
  <si>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</si>
  <si>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</si>
  <si>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</si>
  <si>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</si>
  <si>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</si>
  <si>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</si>
  <si>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</si>
  <si>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</si>
  <si>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</si>
  <si>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</si>
  <si>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</si>
  <si>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</si>
  <si>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</si>
  <si>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</si>
  <si>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</si>
  <si>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</si>
  <si>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</si>
  <si>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</si>
  <si>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</si>
  <si>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</si>
  <si>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</si>
  <si>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</si>
  <si>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</si>
  <si>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</si>
  <si>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</si>
  <si>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</si>
  <si>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</si>
  <si>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</si>
  <si>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</si>
  <si>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</si>
  <si>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</si>
  <si>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</si>
  <si>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</si>
  <si>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</si>
  <si>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</si>
  <si>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</si>
  <si>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</si>
  <si>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</si>
  <si>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</si>
  <si>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</si>
  <si>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</si>
  <si>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</si>
  <si>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</si>
  <si>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</si>
  <si>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</si>
  <si>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</si>
  <si>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</si>
  <si>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</si>
  <si>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</si>
  <si>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</si>
  <si>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</si>
  <si>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</si>
  <si>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</si>
  <si>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</si>
  <si>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</si>
  <si>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</si>
  <si>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</si>
  <si>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</si>
  <si>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</si>
  <si>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</si>
  <si>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</si>
  <si>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</si>
  <si>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</si>
  <si>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</si>
  <si>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</si>
  <si>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</si>
  <si>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</si>
  <si>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</si>
  <si>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</si>
  <si>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</si>
  <si>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</si>
  <si>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</si>
  <si>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</si>
  <si>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</si>
  <si>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</si>
  <si>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</si>
  <si>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</si>
  <si>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</si>
  <si>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</si>
  <si>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</si>
  <si>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</si>
  <si>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</si>
  <si>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</si>
  <si>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</si>
  <si>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</si>
  <si>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</si>
  <si>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</si>
  <si>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</si>
  <si>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</si>
  <si>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</si>
  <si>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</si>
  <si>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</si>
  <si>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</si>
  <si>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</si>
  <si>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</si>
  <si>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</si>
  <si>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</si>
  <si>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</si>
  <si>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</si>
  <si>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</si>
  <si>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</si>
  <si>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</si>
  <si>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</si>
  <si>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</si>
  <si>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</si>
  <si>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</si>
  <si>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</si>
  <si>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</si>
  <si>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</si>
  <si>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</si>
  <si>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</si>
  <si>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</si>
  <si>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</si>
  <si>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</si>
  <si>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</si>
  <si>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</si>
  <si>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</si>
  <si>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</si>
  <si>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</si>
  <si>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</si>
  <si>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</si>
  <si>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</si>
  <si>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</si>
  <si>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</si>
  <si>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</si>
  <si>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</si>
  <si>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</si>
  <si>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</si>
  <si>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</si>
  <si>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</si>
  <si>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</si>
  <si>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</si>
  <si>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</si>
  <si>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</si>
  <si>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</si>
  <si>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</si>
  <si>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</si>
  <si>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910 2 02 45179 05 0000 150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</si>
  <si>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</si>
  <si>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местным бюджетам на финансовую поддержку реализации инициативных проектов</t>
  </si>
  <si>
    <t>910 2 02 25098 05 0000 150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</si>
  <si>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</si>
  <si>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910 202 29999 05 0000 150</t>
  </si>
  <si>
    <t>000 1 17 15030 05 0000 150</t>
  </si>
  <si>
    <t>182 1 03 02000 01 0000 110</t>
  </si>
  <si>
    <t>182 1 03 00000 00 0000 000</t>
  </si>
  <si>
    <t>182 1 03 02231 01 0000 110</t>
  </si>
  <si>
    <t>182 1 03 02241 01 0000 110</t>
  </si>
  <si>
    <t>182 1 03 02251 01 0000 110</t>
  </si>
  <si>
    <t>182 1 03 02261 01 0000 110</t>
  </si>
  <si>
    <t>182 1 05 00000 00 0000 000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</si>
  <si>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</si>
  <si>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</si>
  <si>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000 116 18000 02 0000 140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</si>
  <si>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</si>
  <si>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</si>
  <si>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048 112 0107001 6000 120</t>
  </si>
  <si>
    <t>к решению Думы муниципального района №202 от30.08.2023 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</si>
</sst>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</numFmts>
  <fonts count="15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vertical="center"/>
    </xf>
    <xf numFmtId="166" fontId="0" fillId="0" borderId="0" xfId="1" applyNumberFormat="1" applyFont="1" applyAlignment="1"/>
    <xf numFmtId="49" fontId="7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50"/>
  <sheetViews>
    <sheetView tabSelected="1" topLeftCell="A52" zoomScale="90" zoomScaleNormal="90" workbookViewId="0">
      <selection activeCell="D62" sqref="D62"/>
    </sheetView>
  </sheetViews>
  <sheetFormatPr defaultRowHeight="15"/>
  <cols>
    <col min="1" max="1" width="4.42578125" customWidth="1"/>
    <col min="2" max="2" width="66.140625" customWidth="1"/>
    <col min="3" max="3" width="37.5703125" customWidth="1"/>
    <col min="4" max="4" width="19.5703125" customWidth="1"/>
    <col min="5" max="5" width="15" customWidth="1"/>
    <col min="6" max="6" width="16.5703125" customWidth="1"/>
  </cols>
  <sheetData>
    <row r="2" spans="2:7" ht="12" customHeight="1"/>
    <row r="3" spans="2:7" ht="20.25" customHeight="1">
      <c r="B3" s="4"/>
      <c r="C3" s="49" t="s">
        <v>0</v>
      </c>
      <c r="D3" s="49"/>
    </row>
    <row r="4" spans="2:7" ht="19.5" customHeight="1">
      <c r="B4" s="5" t="s">
        <v>206</v>
      </c>
      <c r="C4" s="50" t="s">
        <v>238</v>
      </c>
      <c r="D4" s="50"/>
    </row>
    <row r="5" spans="2:7" ht="45" customHeight="1">
      <c r="B5" s="6"/>
      <c r="C5" s="50"/>
      <c r="D5" s="50"/>
    </row>
    <row r="6" spans="2:7" ht="47.25" customHeight="1">
      <c r="B6" s="5" t="s">
        <v>207</v>
      </c>
      <c r="C6" s="50"/>
      <c r="D6" s="50"/>
    </row>
    <row r="7" spans="2:7" ht="10.5" customHeight="1">
      <c r="B7" s="1"/>
      <c r="C7" s="2"/>
      <c r="D7" s="3"/>
    </row>
    <row r="8" spans="2:7" ht="18.75">
      <c r="B8" s="48" t="s">
        <v>210</v>
      </c>
      <c r="C8" s="48"/>
      <c r="D8" s="48"/>
    </row>
    <row r="9" spans="2:7">
      <c r="D9" s="7" t="s">
        <v>209</v>
      </c>
    </row>
    <row r="10" spans="2:7" ht="31.5">
      <c r="B10" s="8" t="s">
        <v>208</v>
      </c>
      <c r="C10" s="9" t="s">
        <v>1</v>
      </c>
      <c r="D10" s="10" t="s">
        <v>2</v>
      </c>
    </row>
    <row r="11" spans="2:7" ht="15.75">
      <c r="B11" s="15" t="s">
        <v>3</v>
      </c>
      <c r="C11" s="16" t="s">
        <v>4</v>
      </c>
      <c r="D11" s="41">
        <f>D12+D19+D25+D33+D38+D41+D52+D55+D63+D70+D77</f>
        <v>105117.9</v>
      </c>
    </row>
    <row r="12" spans="2:7" ht="15.75">
      <c r="B12" s="17" t="s">
        <v>5</v>
      </c>
      <c r="C12" s="16" t="s">
        <v>6</v>
      </c>
      <c r="D12" s="42">
        <f>D13</f>
        <v>59075</v>
      </c>
    </row>
    <row r="13" spans="2:7" ht="15.75">
      <c r="B13" s="18" t="s">
        <v>7</v>
      </c>
      <c r="C13" s="8" t="s">
        <v>8</v>
      </c>
      <c r="D13" s="40">
        <f>D14+D15+D16+D17+D18</f>
        <v>59075</v>
      </c>
    </row>
    <row r="14" spans="2:7" ht="78.75" customHeight="1">
      <c r="B14" s="19" t="s">
        <v>214</v>
      </c>
      <c r="C14" s="20" t="s">
        <v>9</v>
      </c>
      <c r="D14" s="40">
        <v>59071</v>
      </c>
      <c r="E14" s="13"/>
      <c r="F14" s="13"/>
      <c r="G14" s="11"/>
    </row>
    <row r="15" spans="2:7" ht="112.5" customHeight="1">
      <c r="B15" s="18" t="s">
        <v>10</v>
      </c>
      <c r="C15" s="8" t="s">
        <v>11</v>
      </c>
      <c r="D15" s="40">
        <v>1</v>
      </c>
    </row>
    <row r="16" spans="2:7" ht="47.25">
      <c r="B16" s="18" t="s">
        <v>12</v>
      </c>
      <c r="C16" s="8" t="s">
        <v>13</v>
      </c>
      <c r="D16" s="40">
        <v>1</v>
      </c>
    </row>
    <row r="17" spans="2:4" ht="97.5">
      <c r="B17" s="18" t="s">
        <v>215</v>
      </c>
      <c r="C17" s="8" t="s">
        <v>14</v>
      </c>
      <c r="D17" s="40">
        <v>1</v>
      </c>
    </row>
    <row r="18" spans="2:4" ht="94.5">
      <c r="B18" s="18" t="s">
        <v>15</v>
      </c>
      <c r="C18" s="8" t="s">
        <v>16</v>
      </c>
      <c r="D18" s="40">
        <v>1</v>
      </c>
    </row>
    <row r="19" spans="2:4" ht="47.25">
      <c r="B19" s="17" t="s">
        <v>17</v>
      </c>
      <c r="C19" s="30" t="s">
        <v>226</v>
      </c>
      <c r="D19" s="42">
        <f>D20</f>
        <v>209.20000000000002</v>
      </c>
    </row>
    <row r="20" spans="2:4" ht="31.5">
      <c r="B20" s="18" t="s">
        <v>18</v>
      </c>
      <c r="C20" s="8" t="s">
        <v>225</v>
      </c>
      <c r="D20" s="40">
        <f>D21+D22+D23+D24</f>
        <v>209.20000000000002</v>
      </c>
    </row>
    <row r="21" spans="2:4" ht="110.25">
      <c r="B21" s="21" t="s">
        <v>19</v>
      </c>
      <c r="C21" s="8" t="s">
        <v>227</v>
      </c>
      <c r="D21" s="40">
        <v>99.1</v>
      </c>
    </row>
    <row r="22" spans="2:4" ht="126">
      <c r="B22" s="21" t="s">
        <v>20</v>
      </c>
      <c r="C22" s="8" t="s">
        <v>228</v>
      </c>
      <c r="D22" s="40">
        <v>0.7</v>
      </c>
    </row>
    <row r="23" spans="2:4" ht="126">
      <c r="B23" s="21" t="s">
        <v>21</v>
      </c>
      <c r="C23" s="8" t="s">
        <v>229</v>
      </c>
      <c r="D23" s="40">
        <v>122.5</v>
      </c>
    </row>
    <row r="24" spans="2:4" ht="126">
      <c r="B24" s="22" t="s">
        <v>22</v>
      </c>
      <c r="C24" s="8" t="s">
        <v>230</v>
      </c>
      <c r="D24" s="40">
        <v>-13.1</v>
      </c>
    </row>
    <row r="25" spans="2:4" ht="15.75">
      <c r="B25" s="17" t="s">
        <v>23</v>
      </c>
      <c r="C25" s="16" t="s">
        <v>231</v>
      </c>
      <c r="D25" s="42">
        <f>D26+D30+D31+D32</f>
        <v>20910</v>
      </c>
    </row>
    <row r="26" spans="2:4" ht="40.5" customHeight="1">
      <c r="B26" s="18" t="s">
        <v>24</v>
      </c>
      <c r="C26" s="8" t="s">
        <v>25</v>
      </c>
      <c r="D26" s="40">
        <f>D27+D28+D29</f>
        <v>18100</v>
      </c>
    </row>
    <row r="27" spans="2:4" ht="31.5">
      <c r="B27" s="18" t="s">
        <v>26</v>
      </c>
      <c r="C27" s="8" t="s">
        <v>27</v>
      </c>
      <c r="D27" s="40">
        <v>6000</v>
      </c>
    </row>
    <row r="28" spans="2:4" ht="47.25">
      <c r="B28" s="18" t="s">
        <v>28</v>
      </c>
      <c r="C28" s="8" t="s">
        <v>29</v>
      </c>
      <c r="D28" s="40">
        <v>12100</v>
      </c>
    </row>
    <row r="29" spans="2:4" ht="47.25">
      <c r="B29" s="18" t="s">
        <v>30</v>
      </c>
      <c r="C29" s="8" t="s">
        <v>31</v>
      </c>
      <c r="D29" s="40">
        <v>0</v>
      </c>
    </row>
    <row r="30" spans="2:4" ht="31.5">
      <c r="B30" s="18" t="s">
        <v>32</v>
      </c>
      <c r="C30" s="8" t="s">
        <v>33</v>
      </c>
      <c r="D30" s="40">
        <v>-340</v>
      </c>
    </row>
    <row r="31" spans="2:4" ht="27.75" customHeight="1">
      <c r="B31" s="18" t="s">
        <v>34</v>
      </c>
      <c r="C31" s="8" t="s">
        <v>35</v>
      </c>
      <c r="D31" s="40">
        <v>350</v>
      </c>
    </row>
    <row r="32" spans="2:4" ht="54" customHeight="1">
      <c r="B32" s="23" t="s">
        <v>216</v>
      </c>
      <c r="C32" s="8" t="s">
        <v>36</v>
      </c>
      <c r="D32" s="40">
        <v>2800</v>
      </c>
    </row>
    <row r="33" spans="2:4" ht="15.75">
      <c r="B33" s="17" t="s">
        <v>37</v>
      </c>
      <c r="C33" s="16" t="s">
        <v>38</v>
      </c>
      <c r="D33" s="42">
        <f>D34+D36</f>
        <v>1700</v>
      </c>
    </row>
    <row r="34" spans="2:4" ht="31.5">
      <c r="B34" s="18" t="s">
        <v>39</v>
      </c>
      <c r="C34" s="24" t="s">
        <v>40</v>
      </c>
      <c r="D34" s="40">
        <f>D35</f>
        <v>1700</v>
      </c>
    </row>
    <row r="35" spans="2:4" ht="47.25">
      <c r="B35" s="18" t="s">
        <v>41</v>
      </c>
      <c r="C35" s="8" t="s">
        <v>42</v>
      </c>
      <c r="D35" s="40">
        <v>1700</v>
      </c>
    </row>
    <row r="36" spans="2:4" ht="31.5">
      <c r="B36" s="18" t="s">
        <v>43</v>
      </c>
      <c r="C36" s="8" t="s">
        <v>44</v>
      </c>
      <c r="D36" s="40">
        <f>D37</f>
        <v>0</v>
      </c>
    </row>
    <row r="37" spans="2:4" ht="63">
      <c r="B37" s="18" t="s">
        <v>45</v>
      </c>
      <c r="C37" s="8" t="s">
        <v>46</v>
      </c>
      <c r="D37" s="40">
        <v>0</v>
      </c>
    </row>
    <row r="38" spans="2:4" ht="31.5">
      <c r="B38" s="17" t="s">
        <v>47</v>
      </c>
      <c r="C38" s="16" t="s">
        <v>48</v>
      </c>
      <c r="D38" s="42">
        <f>D39+D40</f>
        <v>0</v>
      </c>
    </row>
    <row r="39" spans="2:4" ht="15.75">
      <c r="B39" s="25" t="s">
        <v>49</v>
      </c>
      <c r="C39" s="8" t="s">
        <v>50</v>
      </c>
      <c r="D39" s="40">
        <v>0</v>
      </c>
    </row>
    <row r="40" spans="2:4" ht="15.75">
      <c r="B40" s="18" t="s">
        <v>51</v>
      </c>
      <c r="C40" s="8" t="s">
        <v>52</v>
      </c>
      <c r="D40" s="40">
        <v>0</v>
      </c>
    </row>
    <row r="41" spans="2:4" ht="47.25">
      <c r="B41" s="17" t="s">
        <v>53</v>
      </c>
      <c r="C41" s="16" t="s">
        <v>54</v>
      </c>
      <c r="D41" s="42">
        <f>D42+D50</f>
        <v>4505.5</v>
      </c>
    </row>
    <row r="42" spans="2:4" ht="78.75">
      <c r="B42" s="18" t="s">
        <v>55</v>
      </c>
      <c r="C42" s="8" t="s">
        <v>56</v>
      </c>
      <c r="D42" s="40">
        <f>D43+D48+D46</f>
        <v>4505.5</v>
      </c>
    </row>
    <row r="43" spans="2:4" ht="63">
      <c r="B43" s="18" t="s">
        <v>57</v>
      </c>
      <c r="C43" s="8" t="s">
        <v>58</v>
      </c>
      <c r="D43" s="40">
        <f>D44+D45</f>
        <v>3445</v>
      </c>
    </row>
    <row r="44" spans="2:4" ht="94.5">
      <c r="B44" s="18" t="s">
        <v>59</v>
      </c>
      <c r="C44" s="8" t="s">
        <v>60</v>
      </c>
      <c r="D44" s="40">
        <v>2200</v>
      </c>
    </row>
    <row r="45" spans="2:4" ht="78.75">
      <c r="B45" s="19" t="s">
        <v>61</v>
      </c>
      <c r="C45" s="20" t="s">
        <v>62</v>
      </c>
      <c r="D45" s="40">
        <v>1245</v>
      </c>
    </row>
    <row r="46" spans="2:4" ht="78.75">
      <c r="B46" s="18" t="s">
        <v>63</v>
      </c>
      <c r="C46" s="8" t="s">
        <v>64</v>
      </c>
      <c r="D46" s="40">
        <f>D47</f>
        <v>360.5</v>
      </c>
    </row>
    <row r="47" spans="2:4" ht="78.75">
      <c r="B47" s="18" t="s">
        <v>65</v>
      </c>
      <c r="C47" s="8" t="s">
        <v>66</v>
      </c>
      <c r="D47" s="40">
        <v>360.5</v>
      </c>
    </row>
    <row r="48" spans="2:4" ht="94.5">
      <c r="B48" s="19" t="s">
        <v>67</v>
      </c>
      <c r="C48" s="20" t="s">
        <v>68</v>
      </c>
      <c r="D48" s="40">
        <f>D49</f>
        <v>700</v>
      </c>
    </row>
    <row r="49" spans="2:4" ht="78.75">
      <c r="B49" s="19" t="s">
        <v>69</v>
      </c>
      <c r="C49" s="20" t="s">
        <v>70</v>
      </c>
      <c r="D49" s="40">
        <v>700</v>
      </c>
    </row>
    <row r="50" spans="2:4" ht="31.5">
      <c r="B50" s="19" t="s">
        <v>71</v>
      </c>
      <c r="C50" s="20" t="s">
        <v>72</v>
      </c>
      <c r="D50" s="40">
        <v>0</v>
      </c>
    </row>
    <row r="51" spans="2:4" ht="63">
      <c r="B51" s="19" t="s">
        <v>73</v>
      </c>
      <c r="C51" s="20" t="s">
        <v>74</v>
      </c>
      <c r="D51" s="40">
        <v>0</v>
      </c>
    </row>
    <row r="52" spans="2:4" ht="31.5">
      <c r="B52" s="17" t="s">
        <v>75</v>
      </c>
      <c r="C52" s="16" t="s">
        <v>76</v>
      </c>
      <c r="D52" s="42">
        <f>D53+D54</f>
        <v>95.4</v>
      </c>
    </row>
    <row r="53" spans="2:4" s="12" customFormat="1" ht="15.75">
      <c r="B53" s="19" t="s">
        <v>77</v>
      </c>
      <c r="C53" s="20" t="s">
        <v>78</v>
      </c>
      <c r="D53" s="40">
        <v>20.399999999999999</v>
      </c>
    </row>
    <row r="54" spans="2:4" s="12" customFormat="1" ht="47.25">
      <c r="B54" s="19" t="s">
        <v>236</v>
      </c>
      <c r="C54" s="45" t="s">
        <v>237</v>
      </c>
      <c r="D54" s="40">
        <v>75</v>
      </c>
    </row>
    <row r="55" spans="2:4" ht="31.5">
      <c r="B55" s="17" t="s">
        <v>79</v>
      </c>
      <c r="C55" s="16" t="s">
        <v>80</v>
      </c>
      <c r="D55" s="42">
        <f>D56+D59</f>
        <v>10301.299999999999</v>
      </c>
    </row>
    <row r="56" spans="2:4" ht="15.75">
      <c r="B56" s="18" t="s">
        <v>81</v>
      </c>
      <c r="C56" s="8" t="s">
        <v>82</v>
      </c>
      <c r="D56" s="40">
        <f>D57+D58</f>
        <v>9877</v>
      </c>
    </row>
    <row r="57" spans="2:4" ht="31.5">
      <c r="B57" s="18" t="s">
        <v>83</v>
      </c>
      <c r="C57" s="8" t="s">
        <v>84</v>
      </c>
      <c r="D57" s="40">
        <v>2197</v>
      </c>
    </row>
    <row r="58" spans="2:4" ht="31.5">
      <c r="B58" s="18" t="s">
        <v>85</v>
      </c>
      <c r="C58" s="8" t="s">
        <v>86</v>
      </c>
      <c r="D58" s="40">
        <v>7680</v>
      </c>
    </row>
    <row r="59" spans="2:4" ht="15.75">
      <c r="B59" s="18" t="s">
        <v>87</v>
      </c>
      <c r="C59" s="8" t="s">
        <v>88</v>
      </c>
      <c r="D59" s="40">
        <f>D60+D61+D62</f>
        <v>424.3</v>
      </c>
    </row>
    <row r="60" spans="2:4" ht="47.25">
      <c r="B60" s="18" t="s">
        <v>89</v>
      </c>
      <c r="C60" s="20" t="s">
        <v>90</v>
      </c>
      <c r="D60" s="40">
        <v>52.3</v>
      </c>
    </row>
    <row r="61" spans="2:4" ht="31.5">
      <c r="B61" s="18" t="s">
        <v>91</v>
      </c>
      <c r="C61" s="20" t="s">
        <v>92</v>
      </c>
      <c r="D61" s="40">
        <v>52</v>
      </c>
    </row>
    <row r="62" spans="2:4" ht="31.5">
      <c r="B62" s="18" t="s">
        <v>91</v>
      </c>
      <c r="C62" s="8" t="s">
        <v>93</v>
      </c>
      <c r="D62" s="40">
        <v>320</v>
      </c>
    </row>
    <row r="63" spans="2:4" ht="31.5">
      <c r="B63" s="17" t="s">
        <v>94</v>
      </c>
      <c r="C63" s="16" t="s">
        <v>95</v>
      </c>
      <c r="D63" s="42">
        <f>D64+D66</f>
        <v>812.2</v>
      </c>
    </row>
    <row r="64" spans="2:4" ht="78.75">
      <c r="B64" s="18" t="s">
        <v>96</v>
      </c>
      <c r="C64" s="8" t="s">
        <v>97</v>
      </c>
      <c r="D64" s="40">
        <f>D65</f>
        <v>10</v>
      </c>
    </row>
    <row r="65" spans="2:5" ht="94.5">
      <c r="B65" s="18" t="s">
        <v>98</v>
      </c>
      <c r="C65" s="20" t="s">
        <v>99</v>
      </c>
      <c r="D65" s="40">
        <v>10</v>
      </c>
    </row>
    <row r="66" spans="2:5" ht="31.5">
      <c r="B66" s="18" t="s">
        <v>100</v>
      </c>
      <c r="C66" s="8" t="s">
        <v>101</v>
      </c>
      <c r="D66" s="40">
        <f>D67+D68+D69</f>
        <v>802.2</v>
      </c>
    </row>
    <row r="67" spans="2:5" ht="63">
      <c r="B67" s="18" t="s">
        <v>102</v>
      </c>
      <c r="C67" s="20" t="s">
        <v>103</v>
      </c>
      <c r="D67" s="40">
        <v>688.2</v>
      </c>
      <c r="E67" s="36"/>
    </row>
    <row r="68" spans="2:5" ht="47.25">
      <c r="B68" s="19" t="s">
        <v>104</v>
      </c>
      <c r="C68" s="20" t="s">
        <v>105</v>
      </c>
      <c r="D68" s="40">
        <v>70</v>
      </c>
    </row>
    <row r="69" spans="2:5" ht="63">
      <c r="B69" s="18" t="s">
        <v>106</v>
      </c>
      <c r="C69" s="8" t="s">
        <v>107</v>
      </c>
      <c r="D69" s="40">
        <v>44</v>
      </c>
    </row>
    <row r="70" spans="2:5" ht="15.75">
      <c r="B70" s="17" t="s">
        <v>108</v>
      </c>
      <c r="C70" s="16" t="s">
        <v>109</v>
      </c>
      <c r="D70" s="42">
        <f>D71+D72+D73+D74+D75</f>
        <v>7509.3</v>
      </c>
    </row>
    <row r="71" spans="2:5" ht="36.75" customHeight="1">
      <c r="B71" s="18" t="s">
        <v>110</v>
      </c>
      <c r="C71" s="8" t="s">
        <v>111</v>
      </c>
      <c r="D71" s="40">
        <v>608</v>
      </c>
    </row>
    <row r="72" spans="2:5" ht="96" customHeight="1">
      <c r="B72" s="14" t="s">
        <v>112</v>
      </c>
      <c r="C72" s="8" t="s">
        <v>212</v>
      </c>
      <c r="D72" s="40">
        <v>1.3</v>
      </c>
    </row>
    <row r="73" spans="2:5" ht="61.5" customHeight="1">
      <c r="B73" s="14" t="s">
        <v>113</v>
      </c>
      <c r="C73" s="8" t="s">
        <v>213</v>
      </c>
      <c r="D73" s="40">
        <v>0</v>
      </c>
    </row>
    <row r="74" spans="2:5" ht="63.75" customHeight="1">
      <c r="B74" s="14" t="s">
        <v>114</v>
      </c>
      <c r="C74" s="8" t="s">
        <v>115</v>
      </c>
      <c r="D74" s="40">
        <v>0</v>
      </c>
    </row>
    <row r="75" spans="2:5" ht="100.5" customHeight="1">
      <c r="B75" s="14" t="s">
        <v>116</v>
      </c>
      <c r="C75" s="8" t="s">
        <v>117</v>
      </c>
      <c r="D75" s="40">
        <v>6900</v>
      </c>
    </row>
    <row r="76" spans="2:5" ht="111.75" customHeight="1">
      <c r="B76" s="14" t="s">
        <v>235</v>
      </c>
      <c r="C76" s="8" t="s">
        <v>234</v>
      </c>
      <c r="D76" s="40">
        <v>0</v>
      </c>
    </row>
    <row r="77" spans="2:5" ht="15.75">
      <c r="B77" s="15" t="s">
        <v>118</v>
      </c>
      <c r="C77" s="16" t="s">
        <v>119</v>
      </c>
      <c r="D77" s="42">
        <f>D78</f>
        <v>0</v>
      </c>
    </row>
    <row r="78" spans="2:5" ht="31.5">
      <c r="B78" s="18" t="s">
        <v>120</v>
      </c>
      <c r="C78" s="8" t="s">
        <v>121</v>
      </c>
      <c r="D78" s="40">
        <v>0</v>
      </c>
    </row>
    <row r="79" spans="2:5" ht="31.5">
      <c r="B79" s="19" t="s">
        <v>211</v>
      </c>
      <c r="C79" s="20" t="s">
        <v>224</v>
      </c>
      <c r="D79" s="40"/>
    </row>
    <row r="80" spans="2:5" ht="15.75">
      <c r="B80" s="26" t="s">
        <v>122</v>
      </c>
      <c r="C80" s="27" t="s">
        <v>123</v>
      </c>
      <c r="D80" s="42">
        <f>D81+D138</f>
        <v>1351308.90964</v>
      </c>
    </row>
    <row r="81" spans="2:4" ht="31.5">
      <c r="B81" s="26" t="s">
        <v>124</v>
      </c>
      <c r="C81" s="27" t="s">
        <v>125</v>
      </c>
      <c r="D81" s="42">
        <f>D82+D87+D112+D130+D134+D135</f>
        <v>1351309.20964</v>
      </c>
    </row>
    <row r="82" spans="2:4" ht="31.5">
      <c r="B82" s="28" t="s">
        <v>126</v>
      </c>
      <c r="C82" s="27" t="s">
        <v>127</v>
      </c>
      <c r="D82" s="42">
        <f>D83+D85</f>
        <v>209940</v>
      </c>
    </row>
    <row r="83" spans="2:4" ht="37.5" customHeight="1">
      <c r="B83" s="19" t="s">
        <v>128</v>
      </c>
      <c r="C83" s="20" t="s">
        <v>129</v>
      </c>
      <c r="D83" s="40">
        <f>D84</f>
        <v>152112.6</v>
      </c>
    </row>
    <row r="84" spans="2:4" ht="31.5">
      <c r="B84" s="19" t="s">
        <v>130</v>
      </c>
      <c r="C84" s="20" t="s">
        <v>131</v>
      </c>
      <c r="D84" s="40">
        <v>152112.6</v>
      </c>
    </row>
    <row r="85" spans="2:4" ht="31.5">
      <c r="B85" s="19" t="s">
        <v>132</v>
      </c>
      <c r="C85" s="20" t="s">
        <v>133</v>
      </c>
      <c r="D85" s="40">
        <f>D86</f>
        <v>57827.4</v>
      </c>
    </row>
    <row r="86" spans="2:4" ht="31.5">
      <c r="B86" s="19" t="s">
        <v>134</v>
      </c>
      <c r="C86" s="20" t="s">
        <v>135</v>
      </c>
      <c r="D86" s="40">
        <v>57827.4</v>
      </c>
    </row>
    <row r="87" spans="2:4" ht="31.5">
      <c r="B87" s="29" t="s">
        <v>136</v>
      </c>
      <c r="C87" s="30" t="s">
        <v>137</v>
      </c>
      <c r="D87" s="42">
        <f>D89+D90+D91+D92+D88</f>
        <v>202860.89799999996</v>
      </c>
    </row>
    <row r="88" spans="2:4" ht="78.75">
      <c r="B88" s="31" t="s">
        <v>222</v>
      </c>
      <c r="C88" s="20" t="s">
        <v>221</v>
      </c>
      <c r="D88" s="40">
        <v>11611.6</v>
      </c>
    </row>
    <row r="89" spans="2:4" s="12" customFormat="1" ht="63">
      <c r="B89" s="31" t="s">
        <v>138</v>
      </c>
      <c r="C89" s="20" t="s">
        <v>139</v>
      </c>
      <c r="D89" s="40">
        <v>15042</v>
      </c>
    </row>
    <row r="90" spans="2:4" ht="31.5">
      <c r="B90" s="19" t="s">
        <v>140</v>
      </c>
      <c r="C90" s="20" t="s">
        <v>141</v>
      </c>
      <c r="D90" s="40">
        <v>2630.9</v>
      </c>
    </row>
    <row r="91" spans="2:4" ht="78.75">
      <c r="B91" s="19" t="s">
        <v>142</v>
      </c>
      <c r="C91" s="20" t="s">
        <v>143</v>
      </c>
      <c r="D91" s="40">
        <v>89.6</v>
      </c>
    </row>
    <row r="92" spans="2:4" ht="15.75">
      <c r="B92" s="19" t="s">
        <v>144</v>
      </c>
      <c r="C92" s="20" t="s">
        <v>145</v>
      </c>
      <c r="D92" s="40">
        <f>D93</f>
        <v>173486.79799999995</v>
      </c>
    </row>
    <row r="93" spans="2:4" ht="15.75">
      <c r="B93" s="19" t="s">
        <v>146</v>
      </c>
      <c r="C93" s="20" t="s">
        <v>147</v>
      </c>
      <c r="D93" s="40">
        <f>D95+D96+D97+D99+D100+D101+D102+D103+D105+D106+D107+D108+D109+D94+D110+D98+D104+D111</f>
        <v>173486.79799999995</v>
      </c>
    </row>
    <row r="94" spans="2:4" ht="94.5">
      <c r="B94" s="19" t="s">
        <v>148</v>
      </c>
      <c r="C94" s="20" t="s">
        <v>147</v>
      </c>
      <c r="D94" s="40">
        <v>0</v>
      </c>
    </row>
    <row r="95" spans="2:4" ht="63">
      <c r="B95" s="19" t="s">
        <v>149</v>
      </c>
      <c r="C95" s="20" t="s">
        <v>147</v>
      </c>
      <c r="D95" s="40">
        <v>187.9</v>
      </c>
    </row>
    <row r="96" spans="2:4" s="12" customFormat="1" ht="78.75">
      <c r="B96" s="19" t="s">
        <v>150</v>
      </c>
      <c r="C96" s="20" t="s">
        <v>147</v>
      </c>
      <c r="D96" s="40">
        <v>0</v>
      </c>
    </row>
    <row r="97" spans="2:4" ht="47.25">
      <c r="B97" s="19" t="s">
        <v>151</v>
      </c>
      <c r="C97" s="20" t="s">
        <v>147</v>
      </c>
      <c r="D97" s="40">
        <v>6579</v>
      </c>
    </row>
    <row r="98" spans="2:4" ht="31.5">
      <c r="B98" s="38" t="s">
        <v>220</v>
      </c>
      <c r="C98" s="35" t="s">
        <v>147</v>
      </c>
      <c r="D98" s="40">
        <v>11120</v>
      </c>
    </row>
    <row r="99" spans="2:4" ht="47.25">
      <c r="B99" s="31" t="s">
        <v>152</v>
      </c>
      <c r="C99" s="20" t="s">
        <v>147</v>
      </c>
      <c r="D99" s="40">
        <v>83549</v>
      </c>
    </row>
    <row r="100" spans="2:4" ht="141.75">
      <c r="B100" s="31" t="s">
        <v>153</v>
      </c>
      <c r="C100" s="20" t="s">
        <v>147</v>
      </c>
      <c r="D100" s="40">
        <v>38516.199999999997</v>
      </c>
    </row>
    <row r="101" spans="2:4" ht="110.25">
      <c r="B101" s="31" t="s">
        <v>154</v>
      </c>
      <c r="C101" s="20" t="s">
        <v>147</v>
      </c>
      <c r="D101" s="40">
        <v>3325</v>
      </c>
    </row>
    <row r="102" spans="2:4" ht="126">
      <c r="B102" s="31" t="s">
        <v>155</v>
      </c>
      <c r="C102" s="20" t="s">
        <v>147</v>
      </c>
      <c r="D102" s="40"/>
    </row>
    <row r="103" spans="2:4" ht="126">
      <c r="B103" s="31" t="s">
        <v>156</v>
      </c>
      <c r="C103" s="20" t="s">
        <v>147</v>
      </c>
      <c r="D103" s="40">
        <v>2322.1</v>
      </c>
    </row>
    <row r="104" spans="2:4" ht="94.5">
      <c r="B104" s="31" t="s">
        <v>157</v>
      </c>
      <c r="C104" s="20" t="s">
        <v>147</v>
      </c>
      <c r="D104" s="40">
        <v>412.19799999999998</v>
      </c>
    </row>
    <row r="105" spans="2:4" s="12" customFormat="1" ht="94.5">
      <c r="B105" s="31" t="s">
        <v>158</v>
      </c>
      <c r="C105" s="20" t="s">
        <v>147</v>
      </c>
      <c r="D105" s="40"/>
    </row>
    <row r="106" spans="2:4" s="12" customFormat="1" ht="94.5">
      <c r="B106" s="31" t="s">
        <v>159</v>
      </c>
      <c r="C106" s="20" t="s">
        <v>147</v>
      </c>
      <c r="D106" s="40">
        <v>8266.2999999999993</v>
      </c>
    </row>
    <row r="107" spans="2:4" s="12" customFormat="1" ht="47.25">
      <c r="B107" s="31" t="s">
        <v>160</v>
      </c>
      <c r="C107" s="20" t="s">
        <v>147</v>
      </c>
      <c r="D107" s="40">
        <v>1120.4000000000001</v>
      </c>
    </row>
    <row r="108" spans="2:4" ht="47.25">
      <c r="B108" s="31" t="s">
        <v>161</v>
      </c>
      <c r="C108" s="20" t="s">
        <v>147</v>
      </c>
      <c r="D108" s="40">
        <v>0</v>
      </c>
    </row>
    <row r="109" spans="2:4" s="12" customFormat="1" ht="100.5" customHeight="1">
      <c r="B109" s="31" t="s">
        <v>232</v>
      </c>
      <c r="C109" s="20" t="s">
        <v>147</v>
      </c>
      <c r="D109" s="40">
        <v>1147.3</v>
      </c>
    </row>
    <row r="110" spans="2:4" ht="47.25">
      <c r="B110" s="31" t="s">
        <v>217</v>
      </c>
      <c r="C110" s="20" t="s">
        <v>223</v>
      </c>
      <c r="D110" s="40">
        <v>16491.400000000001</v>
      </c>
    </row>
    <row r="111" spans="2:4" ht="78.75">
      <c r="B111" s="31" t="s">
        <v>233</v>
      </c>
      <c r="C111" s="20" t="s">
        <v>223</v>
      </c>
      <c r="D111" s="40">
        <v>450</v>
      </c>
    </row>
    <row r="112" spans="2:4" ht="31.5">
      <c r="B112" s="29" t="s">
        <v>162</v>
      </c>
      <c r="C112" s="30" t="s">
        <v>163</v>
      </c>
      <c r="D112" s="42">
        <f>D113+D124+D126</f>
        <v>901899.1</v>
      </c>
    </row>
    <row r="113" spans="2:4" ht="31.5">
      <c r="B113" s="19" t="s">
        <v>164</v>
      </c>
      <c r="C113" s="20" t="s">
        <v>165</v>
      </c>
      <c r="D113" s="40">
        <f>D114</f>
        <v>165183.50000000003</v>
      </c>
    </row>
    <row r="114" spans="2:4" ht="31.5">
      <c r="B114" s="19" t="s">
        <v>166</v>
      </c>
      <c r="C114" s="20" t="s">
        <v>167</v>
      </c>
      <c r="D114" s="40">
        <f>D115+D116+D117+D118+D119+D120+D121+D122+D123</f>
        <v>165183.50000000003</v>
      </c>
    </row>
    <row r="115" spans="2:4" ht="47.25">
      <c r="B115" s="19" t="s">
        <v>168</v>
      </c>
      <c r="C115" s="20" t="s">
        <v>167</v>
      </c>
      <c r="D115" s="40">
        <v>148973.9</v>
      </c>
    </row>
    <row r="116" spans="2:4" ht="94.5">
      <c r="B116" s="19" t="s">
        <v>169</v>
      </c>
      <c r="C116" s="20" t="s">
        <v>167</v>
      </c>
      <c r="D116" s="40">
        <v>0.7</v>
      </c>
    </row>
    <row r="117" spans="2:4" ht="63">
      <c r="B117" s="19" t="s">
        <v>170</v>
      </c>
      <c r="C117" s="20" t="s">
        <v>167</v>
      </c>
      <c r="D117" s="40">
        <v>2391.9</v>
      </c>
    </row>
    <row r="118" spans="2:4" ht="78.75">
      <c r="B118" s="19" t="s">
        <v>171</v>
      </c>
      <c r="C118" s="20" t="s">
        <v>167</v>
      </c>
      <c r="D118" s="40">
        <v>1265.7</v>
      </c>
    </row>
    <row r="119" spans="2:4" ht="47.25">
      <c r="B119" s="19" t="s">
        <v>172</v>
      </c>
      <c r="C119" s="20" t="s">
        <v>167</v>
      </c>
      <c r="D119" s="40">
        <v>1258.0999999999999</v>
      </c>
    </row>
    <row r="120" spans="2:4" ht="31.5">
      <c r="B120" s="19" t="s">
        <v>173</v>
      </c>
      <c r="C120" s="20" t="s">
        <v>167</v>
      </c>
      <c r="D120" s="40">
        <v>1254.0999999999999</v>
      </c>
    </row>
    <row r="121" spans="2:4" ht="78.75">
      <c r="B121" s="19" t="s">
        <v>174</v>
      </c>
      <c r="C121" s="20" t="s">
        <v>167</v>
      </c>
      <c r="D121" s="40">
        <v>623.20000000000005</v>
      </c>
    </row>
    <row r="122" spans="2:4" ht="47.25">
      <c r="B122" s="19" t="s">
        <v>175</v>
      </c>
      <c r="C122" s="20" t="s">
        <v>167</v>
      </c>
      <c r="D122" s="40">
        <v>9073.6</v>
      </c>
    </row>
    <row r="123" spans="2:4" s="12" customFormat="1" ht="47.25">
      <c r="B123" s="19" t="s">
        <v>176</v>
      </c>
      <c r="C123" s="20" t="s">
        <v>167</v>
      </c>
      <c r="D123" s="40">
        <v>342.3</v>
      </c>
    </row>
    <row r="124" spans="2:4" ht="63">
      <c r="B124" s="19" t="s">
        <v>177</v>
      </c>
      <c r="C124" s="20" t="s">
        <v>178</v>
      </c>
      <c r="D124" s="40">
        <f>D125</f>
        <v>50.5</v>
      </c>
    </row>
    <row r="125" spans="2:4" ht="63">
      <c r="B125" s="19" t="s">
        <v>179</v>
      </c>
      <c r="C125" s="32" t="s">
        <v>180</v>
      </c>
      <c r="D125" s="40">
        <v>50.5</v>
      </c>
    </row>
    <row r="126" spans="2:4" ht="15.75">
      <c r="B126" s="19" t="s">
        <v>181</v>
      </c>
      <c r="C126" s="20" t="s">
        <v>182</v>
      </c>
      <c r="D126" s="40">
        <f>D127</f>
        <v>736665.1</v>
      </c>
    </row>
    <row r="127" spans="2:4" ht="15.75">
      <c r="B127" s="19" t="s">
        <v>183</v>
      </c>
      <c r="C127" s="20" t="s">
        <v>184</v>
      </c>
      <c r="D127" s="40">
        <f>D128+D129</f>
        <v>736665.1</v>
      </c>
    </row>
    <row r="128" spans="2:4" s="12" customFormat="1" ht="94.5">
      <c r="B128" s="19" t="s">
        <v>185</v>
      </c>
      <c r="C128" s="20" t="s">
        <v>184</v>
      </c>
      <c r="D128" s="40">
        <v>546431.19999999995</v>
      </c>
    </row>
    <row r="129" spans="2:4" s="12" customFormat="1" ht="63">
      <c r="B129" s="19" t="s">
        <v>186</v>
      </c>
      <c r="C129" s="20" t="s">
        <v>184</v>
      </c>
      <c r="D129" s="40">
        <v>190233.9</v>
      </c>
    </row>
    <row r="130" spans="2:4" ht="15.75">
      <c r="B130" s="33" t="s">
        <v>187</v>
      </c>
      <c r="C130" s="30" t="s">
        <v>188</v>
      </c>
      <c r="D130" s="42">
        <f>D131+D132+D133</f>
        <v>36609.211639999994</v>
      </c>
    </row>
    <row r="131" spans="2:4" ht="73.5" customHeight="1">
      <c r="B131" s="19" t="s">
        <v>189</v>
      </c>
      <c r="C131" s="20" t="s">
        <v>190</v>
      </c>
      <c r="D131" s="40">
        <v>5871.2116400000004</v>
      </c>
    </row>
    <row r="132" spans="2:4" s="12" customFormat="1" ht="78" customHeight="1">
      <c r="B132" s="37" t="s">
        <v>219</v>
      </c>
      <c r="C132" s="39" t="s">
        <v>218</v>
      </c>
      <c r="D132" s="43">
        <v>4255.3999999999996</v>
      </c>
    </row>
    <row r="133" spans="2:4" s="12" customFormat="1" ht="63">
      <c r="B133" s="19" t="s">
        <v>191</v>
      </c>
      <c r="C133" s="20" t="s">
        <v>192</v>
      </c>
      <c r="D133" s="40">
        <v>26482.6</v>
      </c>
    </row>
    <row r="134" spans="2:4" ht="108.75" customHeight="1">
      <c r="B134" s="34" t="s">
        <v>193</v>
      </c>
      <c r="C134" s="35" t="s">
        <v>194</v>
      </c>
      <c r="D134" s="42">
        <v>0</v>
      </c>
    </row>
    <row r="135" spans="2:4" ht="15.75" hidden="1">
      <c r="B135" s="17" t="s">
        <v>195</v>
      </c>
      <c r="C135" s="16" t="s">
        <v>196</v>
      </c>
      <c r="D135" s="42">
        <f>D136</f>
        <v>0</v>
      </c>
    </row>
    <row r="136" spans="2:4" ht="110.25">
      <c r="B136" s="17" t="s">
        <v>197</v>
      </c>
      <c r="C136" s="16" t="s">
        <v>198</v>
      </c>
      <c r="D136" s="40">
        <v>0</v>
      </c>
    </row>
    <row r="137" spans="2:4" ht="31.5">
      <c r="B137" s="18" t="s">
        <v>199</v>
      </c>
      <c r="C137" s="8" t="s">
        <v>200</v>
      </c>
      <c r="D137" s="42"/>
    </row>
    <row r="138" spans="2:4" ht="47.25">
      <c r="B138" s="17" t="s">
        <v>201</v>
      </c>
      <c r="C138" s="16" t="s">
        <v>202</v>
      </c>
      <c r="D138" s="42">
        <f>D139</f>
        <v>-0.3</v>
      </c>
    </row>
    <row r="139" spans="2:4" ht="47.25">
      <c r="B139" s="18" t="s">
        <v>203</v>
      </c>
      <c r="C139" s="8" t="s">
        <v>204</v>
      </c>
      <c r="D139" s="40">
        <v>-0.3</v>
      </c>
    </row>
    <row r="140" spans="2:4" ht="15.75">
      <c r="B140" s="15" t="s">
        <v>205</v>
      </c>
      <c r="C140" s="8"/>
      <c r="D140" s="42">
        <f>D11+D80</f>
        <v>1456426.8096399999</v>
      </c>
    </row>
    <row r="141" spans="2:4">
      <c r="D141" s="44"/>
    </row>
    <row r="143" spans="2:4">
      <c r="D143" s="46"/>
    </row>
    <row r="144" spans="2:4">
      <c r="D144" s="47"/>
    </row>
    <row r="145" spans="4:4">
      <c r="D145" s="47"/>
    </row>
    <row r="146" spans="4:4">
      <c r="D146" s="47"/>
    </row>
    <row r="147" spans="4:4">
      <c r="D147" s="46"/>
    </row>
    <row r="148" spans="4:4">
      <c r="D148" s="47"/>
    </row>
    <row r="149" spans="4:4">
      <c r="D149" s="46"/>
    </row>
    <row r="150" spans="4:4">
      <c r="D150" s="46"/>
    </row>
  </sheetData>
  <mergeCells count="3">
    <mergeCell ref="B8:D8"/>
    <mergeCell ref="C3:D3"/>
    <mergeCell ref="C4:D6"/>
  </mergeCells>
  <pageMargins left="0.23622047244094491" right="0.15748031496062992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2023-08-29T04:00:46Z</dcterms:modified>
</cp:coreProperties>
</file>